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3" i="1"/>
</calcChain>
</file>

<file path=xl/sharedStrings.xml><?xml version="1.0" encoding="utf-8"?>
<sst xmlns="http://schemas.openxmlformats.org/spreadsheetml/2006/main" count="36" uniqueCount="26">
  <si>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</si>
  <si>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</si>
  <si>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</si>
  <si>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</si>
  <si>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</si>
  <si>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</si>
  <si>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CDCM Tariff</t>
  </si>
  <si>
    <t>Net revenues (£)</t>
  </si>
  <si>
    <t>Revenues from reactive power charges (£)</t>
  </si>
  <si>
    <t>DNO</t>
  </si>
  <si>
    <t>Eastern Power Networks</t>
  </si>
  <si>
    <t>London Power Networks</t>
  </si>
  <si>
    <t>South Eastern Power Networks</t>
  </si>
  <si>
    <t>Northern Powergrid (Yorkshire)</t>
  </si>
  <si>
    <t>Northern Powergrid (Northeast)</t>
  </si>
  <si>
    <t>Electricity North West</t>
  </si>
  <si>
    <t>SP Distribution</t>
  </si>
  <si>
    <t>SP Manweb</t>
  </si>
  <si>
    <t>WPD East Midlands</t>
  </si>
  <si>
    <t>WPD West Midlands</t>
  </si>
  <si>
    <t>WPD South Wales</t>
  </si>
  <si>
    <t>WPD South West</t>
  </si>
  <si>
    <t>SEPD</t>
  </si>
  <si>
    <t>SHEPD</t>
  </si>
  <si>
    <t>Total revenue recovered from reactive power charges (£)</t>
  </si>
  <si>
    <t>Total allowed revenue taken from Table 3402. Target CDCM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</si>
</sst>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_(???,???,??0_);[Red]\ \(???,???,??0\);;@"/>
    <numFmt numFmtId="166" formatCode="0.000%"/>
  </numFmts>
  <fonts count="5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3" fillId="3" borderId="0" xfId="0" applyNumberFormat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/>
    <xf numFmtId="164" fontId="3" fillId="4" borderId="0" xfId="0" applyNumberFormat="1" applyFont="1" applyFill="1" applyAlignment="1">
      <alignment horizontal="left" vertical="center"/>
    </xf>
    <xf numFmtId="164" fontId="3" fillId="4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3"/>
  <sheetViews>
    <sheetView tabSelected="1" workbookViewId="0">
      <pane ySplit="2" topLeftCell="A3" activePane="bottomLeft" state="frozen"/>
      <selection pane="bottomLeft" activeCell="E10" sqref="E10"/>
    </sheetView>
  </sheetViews>
  <sheetFormatPr defaultRowHeight="12.75" x14ac:dyDescent="0.2"/>
  <cols>
    <col min="1" max="1" width="26.140625" style="4" bestFit="1" customWidth="1"/>
    <col min="2" max="13" width="16.5703125" style="2" customWidth="1"/>
    <col min="14" max="15" width="12.42578125" style="2" bestFit="1" customWidth="1"/>
    <col min="16" max="16" width="9.140625" style="8"/>
    <col min="17" max="16384" width="9.140625" style="2"/>
  </cols>
  <sheetData>
    <row r="1" spans="1:16" ht="30" customHeight="1" x14ac:dyDescent="0.2">
      <c r="A1" s="1" t="s">
        <v>6</v>
      </c>
      <c r="B1" s="7" t="s">
        <v>0</v>
      </c>
      <c r="C1" s="7"/>
      <c r="D1" s="7" t="s">
        <v>1</v>
      </c>
      <c r="E1" s="7"/>
      <c r="F1" s="7" t="s">
        <v>2</v>
      </c>
      <c r="G1" s="7"/>
      <c r="H1" s="7" t="s">
        <v>3</v>
      </c>
      <c r="I1" s="7"/>
      <c r="J1" s="7" t="s">
        <v>4</v>
      </c>
      <c r="K1" s="7"/>
      <c r="L1" s="7" t="s">
        <v>5</v>
      </c>
      <c r="M1" s="7"/>
      <c r="N1" s="5" t="s">
        <v>25</v>
      </c>
      <c r="O1" s="5" t="s">
        <v>24</v>
      </c>
    </row>
    <row r="2" spans="1:16" ht="38.25" x14ac:dyDescent="0.2">
      <c r="A2" s="1" t="s">
        <v>9</v>
      </c>
      <c r="B2" s="1" t="s">
        <v>7</v>
      </c>
      <c r="C2" s="1" t="s">
        <v>8</v>
      </c>
      <c r="D2" s="1" t="s">
        <v>7</v>
      </c>
      <c r="E2" s="1" t="s">
        <v>8</v>
      </c>
      <c r="F2" s="1" t="s">
        <v>7</v>
      </c>
      <c r="G2" s="1" t="s">
        <v>8</v>
      </c>
      <c r="H2" s="1" t="s">
        <v>7</v>
      </c>
      <c r="I2" s="1" t="s">
        <v>8</v>
      </c>
      <c r="J2" s="1" t="s">
        <v>7</v>
      </c>
      <c r="K2" s="1" t="s">
        <v>8</v>
      </c>
      <c r="L2" s="1" t="s">
        <v>7</v>
      </c>
      <c r="M2" s="1" t="s">
        <v>8</v>
      </c>
      <c r="N2" s="6"/>
      <c r="O2" s="6"/>
    </row>
    <row r="3" spans="1:16" s="13" customFormat="1" ht="28.5" customHeight="1" x14ac:dyDescent="0.2">
      <c r="A3" s="3" t="s">
        <v>10</v>
      </c>
      <c r="B3" s="9">
        <v>-363802.91757855751</v>
      </c>
      <c r="C3" s="9">
        <v>73797.475252004981</v>
      </c>
      <c r="D3" s="9">
        <v>-26050.841971680013</v>
      </c>
      <c r="E3" s="9">
        <v>26.937873045000003</v>
      </c>
      <c r="F3" s="9">
        <v>-1268.1159328660005</v>
      </c>
      <c r="G3" s="9">
        <v>40.81590253400001</v>
      </c>
      <c r="H3" s="9">
        <v>-63540.274106385004</v>
      </c>
      <c r="I3" s="9">
        <v>148.31886737249999</v>
      </c>
      <c r="J3" s="9">
        <v>-1970132.8409530013</v>
      </c>
      <c r="K3" s="9">
        <v>7741.3301214040021</v>
      </c>
      <c r="L3" s="9">
        <v>-3628400.4669963098</v>
      </c>
      <c r="M3" s="9">
        <v>5315.4224618570006</v>
      </c>
      <c r="N3" s="11">
        <v>545765503.22699535</v>
      </c>
      <c r="O3" s="11">
        <f>SUM(C3,E3,G3,I3,K3,M3)</f>
        <v>87070.300478217468</v>
      </c>
      <c r="P3" s="12">
        <f>O3/N3</f>
        <v>1.595379333493768E-4</v>
      </c>
    </row>
    <row r="4" spans="1:16" s="13" customFormat="1" ht="28.5" customHeight="1" x14ac:dyDescent="0.2">
      <c r="A4" s="3" t="s">
        <v>11</v>
      </c>
      <c r="B4" s="9">
        <v>-48353.196552050722</v>
      </c>
      <c r="C4" s="9">
        <v>193.31348159088003</v>
      </c>
      <c r="D4" s="9">
        <v>-151230.72693559941</v>
      </c>
      <c r="E4" s="9">
        <v>1580.8204972274398</v>
      </c>
      <c r="F4" s="9">
        <v>-2369.5298588383603</v>
      </c>
      <c r="G4" s="9">
        <v>21.443773154440006</v>
      </c>
      <c r="H4" s="10"/>
      <c r="I4" s="10"/>
      <c r="J4" s="9">
        <v>-7565.2713461929688</v>
      </c>
      <c r="K4" s="9">
        <v>29.821639956000002</v>
      </c>
      <c r="L4" s="9">
        <v>-612170.12391823519</v>
      </c>
      <c r="M4" s="9">
        <v>14804.455928207999</v>
      </c>
      <c r="N4" s="11">
        <v>412297723.97125</v>
      </c>
      <c r="O4" s="11">
        <f t="shared" ref="O4:O16" si="0">SUM(C4,E4,G4,I4,K4,M4)</f>
        <v>16629.855320136758</v>
      </c>
      <c r="P4" s="12">
        <f t="shared" ref="P4:P16" si="1">O4/N4</f>
        <v>4.0334579487749917E-5</v>
      </c>
    </row>
    <row r="5" spans="1:16" s="13" customFormat="1" ht="28.5" customHeight="1" x14ac:dyDescent="0.2">
      <c r="A5" s="3" t="s">
        <v>12</v>
      </c>
      <c r="B5" s="9">
        <v>-70238.32309403157</v>
      </c>
      <c r="C5" s="9">
        <v>1000.77893668844</v>
      </c>
      <c r="D5" s="9">
        <v>-27581.917990202674</v>
      </c>
      <c r="E5" s="9">
        <v>499.31223359731985</v>
      </c>
      <c r="F5" s="9">
        <v>-104.2688448048</v>
      </c>
      <c r="G5" s="9">
        <v>0.10891314720000005</v>
      </c>
      <c r="H5" s="10"/>
      <c r="I5" s="10"/>
      <c r="J5" s="9">
        <v>-197491.1523603948</v>
      </c>
      <c r="K5" s="9">
        <v>1332.1299326114001</v>
      </c>
      <c r="L5" s="9">
        <v>-1871914.6448586495</v>
      </c>
      <c r="M5" s="9">
        <v>12758.224699001599</v>
      </c>
      <c r="N5" s="11">
        <v>378676727.3958841</v>
      </c>
      <c r="O5" s="11">
        <f t="shared" si="0"/>
        <v>15590.554715045959</v>
      </c>
      <c r="P5" s="12">
        <f t="shared" si="1"/>
        <v>4.1171145695328031E-5</v>
      </c>
    </row>
    <row r="6" spans="1:16" s="13" customFormat="1" ht="28.5" customHeight="1" x14ac:dyDescent="0.2">
      <c r="A6" s="3" t="s">
        <v>13</v>
      </c>
      <c r="B6" s="9">
        <v>-292690.28643400001</v>
      </c>
      <c r="C6" s="9">
        <v>5174.1043200000004</v>
      </c>
      <c r="D6" s="9">
        <v>-4928.6926180000009</v>
      </c>
      <c r="E6" s="9">
        <v>93.505650000000017</v>
      </c>
      <c r="F6" s="9">
        <v>-1899.9946699999998</v>
      </c>
      <c r="G6" s="9">
        <v>7.65625</v>
      </c>
      <c r="H6" s="10">
        <v>-48.632673999999987</v>
      </c>
      <c r="I6" s="10">
        <v>0.3725</v>
      </c>
      <c r="J6" s="9">
        <v>-1648302.0740929998</v>
      </c>
      <c r="K6" s="9">
        <v>9192.4251499999991</v>
      </c>
      <c r="L6" s="9">
        <v>-513817.12664199993</v>
      </c>
      <c r="M6" s="9">
        <v>8368.6307500000003</v>
      </c>
      <c r="N6" s="11">
        <v>357749171.29829347</v>
      </c>
      <c r="O6" s="11">
        <f t="shared" si="0"/>
        <v>22836.694620000002</v>
      </c>
      <c r="P6" s="12">
        <f t="shared" si="1"/>
        <v>6.38343746181836E-5</v>
      </c>
    </row>
    <row r="7" spans="1:16" s="13" customFormat="1" ht="28.5" customHeight="1" x14ac:dyDescent="0.2">
      <c r="A7" s="3" t="s">
        <v>14</v>
      </c>
      <c r="B7" s="9">
        <v>-103296.855772</v>
      </c>
      <c r="C7" s="9">
        <v>937.54970000000014</v>
      </c>
      <c r="D7" s="9">
        <v>-98879.947631999981</v>
      </c>
      <c r="E7" s="9">
        <v>332.52170999999998</v>
      </c>
      <c r="F7" s="9">
        <v>-3413.7849540000007</v>
      </c>
      <c r="G7" s="9">
        <v>25.50666</v>
      </c>
      <c r="H7" s="10">
        <v>0</v>
      </c>
      <c r="I7" s="10">
        <v>0</v>
      </c>
      <c r="J7" s="9">
        <v>-1534237.777125</v>
      </c>
      <c r="K7" s="9">
        <v>802.50959999999986</v>
      </c>
      <c r="L7" s="9">
        <v>-1148898.6569919998</v>
      </c>
      <c r="M7" s="9">
        <v>2097.4504000000002</v>
      </c>
      <c r="N7" s="11">
        <v>283864633.57114762</v>
      </c>
      <c r="O7" s="11">
        <f t="shared" si="0"/>
        <v>4195.5380700000005</v>
      </c>
      <c r="P7" s="12">
        <f t="shared" si="1"/>
        <v>1.4780066178791638E-5</v>
      </c>
    </row>
    <row r="8" spans="1:16" s="13" customFormat="1" ht="28.5" customHeight="1" x14ac:dyDescent="0.2">
      <c r="A8" s="3" t="s">
        <v>15</v>
      </c>
      <c r="B8" s="9">
        <v>-200095.32193872472</v>
      </c>
      <c r="C8" s="9">
        <v>2063.5376460000002</v>
      </c>
      <c r="D8" s="9">
        <v>-15677.33708867335</v>
      </c>
      <c r="E8" s="9">
        <v>87.606858000000017</v>
      </c>
      <c r="F8" s="9">
        <v>-7330.7743582999974</v>
      </c>
      <c r="G8" s="9">
        <v>54.282543999999994</v>
      </c>
      <c r="H8" s="10">
        <v>-2033.5655509999997</v>
      </c>
      <c r="I8" s="10">
        <v>738.35094400000003</v>
      </c>
      <c r="J8" s="9">
        <v>-1360907.6088067757</v>
      </c>
      <c r="K8" s="9">
        <v>10763.482482000001</v>
      </c>
      <c r="L8" s="9">
        <v>-2167498.5685773483</v>
      </c>
      <c r="M8" s="9">
        <v>14559.875598000001</v>
      </c>
      <c r="N8" s="11">
        <v>429991678.06113589</v>
      </c>
      <c r="O8" s="11">
        <f t="shared" si="0"/>
        <v>28267.136072000001</v>
      </c>
      <c r="P8" s="12">
        <f t="shared" si="1"/>
        <v>6.5738798014553675E-5</v>
      </c>
    </row>
    <row r="9" spans="1:16" s="13" customFormat="1" ht="28.5" customHeight="1" x14ac:dyDescent="0.2">
      <c r="A9" s="3" t="s">
        <v>16</v>
      </c>
      <c r="B9" s="9">
        <v>-257217.9454</v>
      </c>
      <c r="C9" s="9">
        <v>3916.32</v>
      </c>
      <c r="D9" s="9">
        <v>-11687.08439</v>
      </c>
      <c r="E9" s="9">
        <v>295.2</v>
      </c>
      <c r="F9" s="9">
        <v>-3089.0216099999993</v>
      </c>
      <c r="G9" s="9">
        <v>156.6</v>
      </c>
      <c r="H9" s="10">
        <v>0</v>
      </c>
      <c r="I9" s="10">
        <v>0</v>
      </c>
      <c r="J9" s="9">
        <v>-1700623.84885</v>
      </c>
      <c r="K9" s="9">
        <v>5607.36</v>
      </c>
      <c r="L9" s="9">
        <v>-1618164.8138999997</v>
      </c>
      <c r="M9" s="9">
        <v>10973.999999999998</v>
      </c>
      <c r="N9" s="11">
        <v>385378127.30142164</v>
      </c>
      <c r="O9" s="11">
        <f t="shared" si="0"/>
        <v>20949.479999999996</v>
      </c>
      <c r="P9" s="12">
        <f t="shared" si="1"/>
        <v>5.4360843327297767E-5</v>
      </c>
    </row>
    <row r="10" spans="1:16" s="13" customFormat="1" ht="28.5" customHeight="1" x14ac:dyDescent="0.2">
      <c r="A10" s="3" t="s">
        <v>17</v>
      </c>
      <c r="B10" s="9">
        <v>-223932.26634468121</v>
      </c>
      <c r="C10" s="9">
        <v>3440.3966999999993</v>
      </c>
      <c r="D10" s="9">
        <v>-22868.748900402039</v>
      </c>
      <c r="E10" s="9">
        <v>272.62520999999998</v>
      </c>
      <c r="F10" s="9">
        <v>-43991.280278560007</v>
      </c>
      <c r="G10" s="9">
        <v>427.62398000000007</v>
      </c>
      <c r="H10" s="10">
        <v>-10905.57079247151</v>
      </c>
      <c r="I10" s="10">
        <v>0</v>
      </c>
      <c r="J10" s="9">
        <v>-465706.21344720008</v>
      </c>
      <c r="K10" s="9">
        <v>3838.7350200000001</v>
      </c>
      <c r="L10" s="9">
        <v>-1378788.9964249409</v>
      </c>
      <c r="M10" s="9">
        <v>8301.3651600000012</v>
      </c>
      <c r="N10" s="11">
        <v>314939585.90374678</v>
      </c>
      <c r="O10" s="11">
        <f t="shared" si="0"/>
        <v>16280.746070000001</v>
      </c>
      <c r="P10" s="12">
        <f t="shared" si="1"/>
        <v>5.1694822749197984E-5</v>
      </c>
    </row>
    <row r="11" spans="1:16" s="13" customFormat="1" ht="28.5" customHeight="1" x14ac:dyDescent="0.2">
      <c r="A11" s="3" t="s">
        <v>18</v>
      </c>
      <c r="B11" s="9">
        <v>-210481.47294000007</v>
      </c>
      <c r="C11" s="9">
        <v>5077.6173000000008</v>
      </c>
      <c r="D11" s="9">
        <v>-48155.04841394251</v>
      </c>
      <c r="E11" s="9">
        <v>1513.9689600000002</v>
      </c>
      <c r="F11" s="9">
        <v>-5198.3035568000005</v>
      </c>
      <c r="G11" s="9">
        <v>249.70516000000006</v>
      </c>
      <c r="H11" s="10">
        <v>-21571.038967199998</v>
      </c>
      <c r="I11" s="10">
        <v>65.787339999999986</v>
      </c>
      <c r="J11" s="9">
        <v>-475171.35146880022</v>
      </c>
      <c r="K11" s="9">
        <v>5269.6940799999993</v>
      </c>
      <c r="L11" s="9">
        <v>-2212951.7222179249</v>
      </c>
      <c r="M11" s="9">
        <v>13442.811600000001</v>
      </c>
      <c r="N11" s="11">
        <v>453530616.21834409</v>
      </c>
      <c r="O11" s="11">
        <f t="shared" si="0"/>
        <v>25619.584440000002</v>
      </c>
      <c r="P11" s="12">
        <f t="shared" si="1"/>
        <v>5.6489206073060167E-5</v>
      </c>
    </row>
    <row r="12" spans="1:16" s="13" customFormat="1" ht="28.5" customHeight="1" x14ac:dyDescent="0.2">
      <c r="A12" s="3" t="s">
        <v>19</v>
      </c>
      <c r="B12" s="9">
        <v>-122324.01364404333</v>
      </c>
      <c r="C12" s="9">
        <v>4280.4473400000006</v>
      </c>
      <c r="D12" s="9">
        <v>-48194.674619785794</v>
      </c>
      <c r="E12" s="9">
        <v>1160.3334600000003</v>
      </c>
      <c r="F12" s="9">
        <v>-4999.3537213039772</v>
      </c>
      <c r="G12" s="9">
        <v>248.68600000000009</v>
      </c>
      <c r="H12" s="10">
        <v>-61720.05467612698</v>
      </c>
      <c r="I12" s="10">
        <v>17.716000000000005</v>
      </c>
      <c r="J12" s="9">
        <v>-198236.50648799996</v>
      </c>
      <c r="K12" s="9">
        <v>5082.137639999999</v>
      </c>
      <c r="L12" s="9">
        <v>-1522780.2129740375</v>
      </c>
      <c r="M12" s="9">
        <v>12579.154199999997</v>
      </c>
      <c r="N12" s="11">
        <v>479324854.49042392</v>
      </c>
      <c r="O12" s="11">
        <f t="shared" si="0"/>
        <v>23368.474639999997</v>
      </c>
      <c r="P12" s="12">
        <f t="shared" si="1"/>
        <v>4.8752895705446584E-5</v>
      </c>
    </row>
    <row r="13" spans="1:16" s="13" customFormat="1" ht="28.5" customHeight="1" x14ac:dyDescent="0.2">
      <c r="A13" s="3" t="s">
        <v>20</v>
      </c>
      <c r="B13" s="9">
        <v>-157606.13582206552</v>
      </c>
      <c r="C13" s="9">
        <v>3754.72</v>
      </c>
      <c r="D13" s="9">
        <v>-17676.671293738033</v>
      </c>
      <c r="E13" s="9">
        <v>1001.92</v>
      </c>
      <c r="F13" s="9">
        <v>-1127.9304732663468</v>
      </c>
      <c r="G13" s="9">
        <v>0</v>
      </c>
      <c r="H13" s="10">
        <v>0</v>
      </c>
      <c r="I13" s="10">
        <v>0</v>
      </c>
      <c r="J13" s="9">
        <v>-509128.18032002164</v>
      </c>
      <c r="K13" s="9">
        <v>2168.04</v>
      </c>
      <c r="L13" s="9">
        <v>-742386.84587729326</v>
      </c>
      <c r="M13" s="9">
        <v>946.96</v>
      </c>
      <c r="N13" s="11">
        <v>220362598.3741698</v>
      </c>
      <c r="O13" s="11">
        <f t="shared" si="0"/>
        <v>7871.6399999999994</v>
      </c>
      <c r="P13" s="12">
        <f t="shared" si="1"/>
        <v>3.5721306873656327E-5</v>
      </c>
    </row>
    <row r="14" spans="1:16" s="13" customFormat="1" ht="28.5" customHeight="1" x14ac:dyDescent="0.2">
      <c r="A14" s="3" t="s">
        <v>21</v>
      </c>
      <c r="B14" s="9">
        <v>-459006.75849382853</v>
      </c>
      <c r="C14" s="9">
        <v>5805.2083700000003</v>
      </c>
      <c r="D14" s="9">
        <v>-15859.359711520809</v>
      </c>
      <c r="E14" s="9">
        <v>561.05949999999996</v>
      </c>
      <c r="F14" s="9">
        <v>-64988.52093323569</v>
      </c>
      <c r="G14" s="9">
        <v>1636.3787500000003</v>
      </c>
      <c r="H14" s="10">
        <v>-21204.427092032329</v>
      </c>
      <c r="I14" s="10">
        <v>289.92625000000004</v>
      </c>
      <c r="J14" s="9">
        <v>-1217119.7673569198</v>
      </c>
      <c r="K14" s="9">
        <v>2256.7250000000004</v>
      </c>
      <c r="L14" s="9">
        <v>-860358.0130061839</v>
      </c>
      <c r="M14" s="9">
        <v>1544.3579999999999</v>
      </c>
      <c r="N14" s="11">
        <v>330962848.76064456</v>
      </c>
      <c r="O14" s="11">
        <f t="shared" si="0"/>
        <v>12093.655870000002</v>
      </c>
      <c r="P14" s="12">
        <f t="shared" si="1"/>
        <v>3.6540826002939826E-5</v>
      </c>
    </row>
    <row r="15" spans="1:16" s="13" customFormat="1" ht="28.5" customHeight="1" x14ac:dyDescent="0.2">
      <c r="A15" s="3" t="s">
        <v>22</v>
      </c>
      <c r="B15" s="9">
        <v>-174135.81399691053</v>
      </c>
      <c r="C15" s="9">
        <v>3652.6835253302233</v>
      </c>
      <c r="D15" s="9">
        <v>-87412.533253402667</v>
      </c>
      <c r="E15" s="9">
        <v>446.86762671596847</v>
      </c>
      <c r="F15" s="9">
        <v>0</v>
      </c>
      <c r="G15" s="9">
        <v>0</v>
      </c>
      <c r="H15" s="10">
        <v>0</v>
      </c>
      <c r="I15" s="10">
        <v>0</v>
      </c>
      <c r="J15" s="9">
        <v>-1578574.1345384344</v>
      </c>
      <c r="K15" s="9">
        <v>38997.294651776909</v>
      </c>
      <c r="L15" s="9">
        <v>-2320895.350702161</v>
      </c>
      <c r="M15" s="9">
        <v>18279.056031905755</v>
      </c>
      <c r="N15" s="11">
        <v>548800984.02079761</v>
      </c>
      <c r="O15" s="11">
        <f t="shared" si="0"/>
        <v>61375.901835728859</v>
      </c>
      <c r="P15" s="12">
        <f t="shared" si="1"/>
        <v>1.1183635529597179E-4</v>
      </c>
    </row>
    <row r="16" spans="1:16" s="13" customFormat="1" ht="28.5" customHeight="1" x14ac:dyDescent="0.2">
      <c r="A16" s="3" t="s">
        <v>23</v>
      </c>
      <c r="B16" s="9">
        <v>-2399892.4938342003</v>
      </c>
      <c r="C16" s="9">
        <v>2270.5935165525984</v>
      </c>
      <c r="D16" s="9">
        <v>-613893.76695031533</v>
      </c>
      <c r="E16" s="9">
        <v>3725.6453835730181</v>
      </c>
      <c r="F16" s="9">
        <v>0</v>
      </c>
      <c r="G16" s="9">
        <v>0</v>
      </c>
      <c r="H16" s="10">
        <v>-3454.5008160000002</v>
      </c>
      <c r="I16" s="10">
        <v>0</v>
      </c>
      <c r="J16" s="9">
        <v>-2447183.2899956363</v>
      </c>
      <c r="K16" s="9">
        <v>48362.343994055496</v>
      </c>
      <c r="L16" s="9">
        <v>-5156949.4523305753</v>
      </c>
      <c r="M16" s="9">
        <v>8907.4285302081207</v>
      </c>
      <c r="N16" s="11">
        <v>236826768.81468862</v>
      </c>
      <c r="O16" s="11">
        <f t="shared" si="0"/>
        <v>63266.011424389231</v>
      </c>
      <c r="P16" s="12">
        <f t="shared" si="1"/>
        <v>2.6714045773218058E-4</v>
      </c>
    </row>
    <row r="17" ht="28.5" customHeight="1" x14ac:dyDescent="0.2"/>
    <row r="18" ht="28.5" customHeight="1" x14ac:dyDescent="0.2"/>
    <row r="19" ht="28.5" customHeight="1" x14ac:dyDescent="0.2"/>
    <row r="20" ht="28.5" customHeight="1" x14ac:dyDescent="0.2"/>
    <row r="21" ht="28.5" customHeight="1" x14ac:dyDescent="0.2"/>
    <row r="22" ht="28.5" customHeight="1" x14ac:dyDescent="0.2"/>
    <row r="23" ht="28.5" customHeight="1" x14ac:dyDescent="0.2"/>
    <row r="24" ht="28.5" customHeight="1" x14ac:dyDescent="0.2"/>
    <row r="25" ht="28.5" customHeight="1" x14ac:dyDescent="0.2"/>
    <row r="26" ht="28.5" customHeight="1" x14ac:dyDescent="0.2"/>
    <row r="27" ht="28.5" customHeight="1" x14ac:dyDescent="0.2"/>
    <row r="28" ht="28.5" customHeight="1" x14ac:dyDescent="0.2"/>
    <row r="29" ht="28.5" customHeight="1" x14ac:dyDescent="0.2"/>
    <row r="30" ht="28.5" customHeight="1" x14ac:dyDescent="0.2"/>
    <row r="31" ht="28.5" customHeight="1" x14ac:dyDescent="0.2"/>
    <row r="32" ht="28.5" customHeight="1" x14ac:dyDescent="0.2"/>
    <row r="33" ht="28.5" customHeight="1" x14ac:dyDescent="0.2"/>
    <row r="34" ht="28.5" customHeight="1" x14ac:dyDescent="0.2"/>
    <row r="35" ht="28.5" customHeight="1" x14ac:dyDescent="0.2"/>
    <row r="36" ht="28.5" customHeight="1" x14ac:dyDescent="0.2"/>
    <row r="37" ht="28.5" customHeight="1" x14ac:dyDescent="0.2"/>
    <row r="38" ht="28.5" customHeight="1" x14ac:dyDescent="0.2"/>
    <row r="39" ht="28.5" customHeight="1" x14ac:dyDescent="0.2"/>
    <row r="40" ht="28.5" customHeight="1" x14ac:dyDescent="0.2"/>
    <row r="41" ht="28.5" customHeight="1" x14ac:dyDescent="0.2"/>
    <row r="42" ht="28.5" customHeight="1" x14ac:dyDescent="0.2"/>
    <row r="43" ht="28.5" customHeight="1" x14ac:dyDescent="0.2"/>
    <row r="44" ht="28.5" customHeight="1" x14ac:dyDescent="0.2"/>
    <row r="45" ht="28.5" customHeight="1" x14ac:dyDescent="0.2"/>
    <row r="46" ht="28.5" customHeight="1" x14ac:dyDescent="0.2"/>
    <row r="47" ht="28.5" customHeight="1" x14ac:dyDescent="0.2"/>
    <row r="48" ht="28.5" customHeight="1" x14ac:dyDescent="0.2"/>
    <row r="49" ht="28.5" customHeight="1" x14ac:dyDescent="0.2"/>
    <row r="50" ht="28.5" customHeight="1" x14ac:dyDescent="0.2"/>
    <row r="51" ht="28.5" customHeight="1" x14ac:dyDescent="0.2"/>
    <row r="52" ht="28.5" customHeight="1" x14ac:dyDescent="0.2"/>
    <row r="53" ht="28.5" customHeight="1" x14ac:dyDescent="0.2"/>
    <row r="54" ht="28.5" customHeight="1" x14ac:dyDescent="0.2"/>
    <row r="55" ht="28.5" customHeight="1" x14ac:dyDescent="0.2"/>
    <row r="56" ht="28.5" customHeight="1" x14ac:dyDescent="0.2"/>
    <row r="57" ht="28.5" customHeight="1" x14ac:dyDescent="0.2"/>
    <row r="58" ht="28.5" customHeight="1" x14ac:dyDescent="0.2"/>
    <row r="59" ht="28.5" customHeight="1" x14ac:dyDescent="0.2"/>
    <row r="60" ht="28.5" customHeight="1" x14ac:dyDescent="0.2"/>
    <row r="61" ht="28.5" customHeight="1" x14ac:dyDescent="0.2"/>
    <row r="62" ht="28.5" customHeight="1" x14ac:dyDescent="0.2"/>
    <row r="63" ht="28.5" customHeight="1" x14ac:dyDescent="0.2"/>
    <row r="64" ht="28.5" customHeight="1" x14ac:dyDescent="0.2"/>
    <row r="65" ht="28.5" customHeight="1" x14ac:dyDescent="0.2"/>
    <row r="66" ht="28.5" customHeight="1" x14ac:dyDescent="0.2"/>
    <row r="67" ht="28.5" customHeight="1" x14ac:dyDescent="0.2"/>
    <row r="68" ht="28.5" customHeight="1" x14ac:dyDescent="0.2"/>
    <row r="69" ht="28.5" customHeight="1" x14ac:dyDescent="0.2"/>
    <row r="70" ht="28.5" customHeight="1" x14ac:dyDescent="0.2"/>
    <row r="71" ht="28.5" customHeight="1" x14ac:dyDescent="0.2"/>
    <row r="72" ht="28.5" customHeight="1" x14ac:dyDescent="0.2"/>
    <row r="73" ht="28.5" customHeight="1" x14ac:dyDescent="0.2"/>
    <row r="74" ht="28.5" customHeight="1" x14ac:dyDescent="0.2"/>
    <row r="75" ht="28.5" customHeight="1" x14ac:dyDescent="0.2"/>
    <row r="76" ht="28.5" customHeight="1" x14ac:dyDescent="0.2"/>
    <row r="77" ht="28.5" customHeight="1" x14ac:dyDescent="0.2"/>
    <row r="78" ht="28.5" customHeight="1" x14ac:dyDescent="0.2"/>
    <row r="79" ht="28.5" customHeight="1" x14ac:dyDescent="0.2"/>
    <row r="80" ht="28.5" customHeight="1" x14ac:dyDescent="0.2"/>
    <row r="81" ht="28.5" customHeight="1" x14ac:dyDescent="0.2"/>
    <row r="82" ht="28.5" customHeight="1" x14ac:dyDescent="0.2"/>
    <row r="83" ht="28.5" customHeight="1" x14ac:dyDescent="0.2"/>
    <row r="84" ht="28.5" customHeight="1" x14ac:dyDescent="0.2"/>
    <row r="85" ht="28.5" customHeight="1" x14ac:dyDescent="0.2"/>
    <row r="86" ht="28.5" customHeight="1" x14ac:dyDescent="0.2"/>
    <row r="87" ht="28.5" customHeight="1" x14ac:dyDescent="0.2"/>
    <row r="88" ht="28.5" customHeight="1" x14ac:dyDescent="0.2"/>
    <row r="89" ht="28.5" customHeight="1" x14ac:dyDescent="0.2"/>
    <row r="90" ht="28.5" customHeight="1" x14ac:dyDescent="0.2"/>
    <row r="91" ht="28.5" customHeight="1" x14ac:dyDescent="0.2"/>
    <row r="92" ht="28.5" customHeight="1" x14ac:dyDescent="0.2"/>
    <row r="93" ht="28.5" customHeight="1" x14ac:dyDescent="0.2"/>
    <row r="94" ht="28.5" customHeight="1" x14ac:dyDescent="0.2"/>
    <row r="95" ht="28.5" customHeight="1" x14ac:dyDescent="0.2"/>
    <row r="96" ht="28.5" customHeight="1" x14ac:dyDescent="0.2"/>
    <row r="97" ht="28.5" customHeight="1" x14ac:dyDescent="0.2"/>
    <row r="98" ht="28.5" customHeight="1" x14ac:dyDescent="0.2"/>
    <row r="99" ht="28.5" customHeight="1" x14ac:dyDescent="0.2"/>
    <row r="100" ht="28.5" customHeight="1" x14ac:dyDescent="0.2"/>
    <row r="101" ht="28.5" customHeight="1" x14ac:dyDescent="0.2"/>
    <row r="102" ht="28.5" customHeight="1" x14ac:dyDescent="0.2"/>
    <row r="103" ht="28.5" customHeight="1" x14ac:dyDescent="0.2"/>
    <row r="104" ht="28.5" customHeight="1" x14ac:dyDescent="0.2"/>
    <row r="105" ht="28.5" customHeight="1" x14ac:dyDescent="0.2"/>
    <row r="106" ht="28.5" customHeight="1" x14ac:dyDescent="0.2"/>
    <row r="107" ht="28.5" customHeight="1" x14ac:dyDescent="0.2"/>
    <row r="108" ht="28.5" customHeight="1" x14ac:dyDescent="0.2"/>
    <row r="109" ht="28.5" customHeight="1" x14ac:dyDescent="0.2"/>
    <row r="110" ht="28.5" customHeight="1" x14ac:dyDescent="0.2"/>
    <row r="111" ht="28.5" customHeight="1" x14ac:dyDescent="0.2"/>
    <row r="112" ht="28.5" customHeight="1" x14ac:dyDescent="0.2"/>
    <row r="113" ht="28.5" customHeight="1" x14ac:dyDescent="0.2"/>
    <row r="114" ht="28.5" customHeight="1" x14ac:dyDescent="0.2"/>
    <row r="115" ht="28.5" customHeight="1" x14ac:dyDescent="0.2"/>
    <row r="116" ht="28.5" customHeight="1" x14ac:dyDescent="0.2"/>
    <row r="117" ht="28.5" customHeight="1" x14ac:dyDescent="0.2"/>
    <row r="118" ht="28.5" customHeight="1" x14ac:dyDescent="0.2"/>
    <row r="119" ht="28.5" customHeight="1" x14ac:dyDescent="0.2"/>
    <row r="120" ht="28.5" customHeight="1" x14ac:dyDescent="0.2"/>
    <row r="121" ht="28.5" customHeight="1" x14ac:dyDescent="0.2"/>
    <row r="122" ht="28.5" customHeight="1" x14ac:dyDescent="0.2"/>
    <row r="123" ht="28.5" customHeight="1" x14ac:dyDescent="0.2"/>
    <row r="124" ht="28.5" customHeight="1" x14ac:dyDescent="0.2"/>
    <row r="125" ht="28.5" customHeight="1" x14ac:dyDescent="0.2"/>
    <row r="126" ht="28.5" customHeight="1" x14ac:dyDescent="0.2"/>
    <row r="127" ht="28.5" customHeight="1" x14ac:dyDescent="0.2"/>
    <row r="128" ht="28.5" customHeight="1" x14ac:dyDescent="0.2"/>
    <row r="129" ht="28.5" customHeight="1" x14ac:dyDescent="0.2"/>
    <row r="130" ht="28.5" customHeight="1" x14ac:dyDescent="0.2"/>
    <row r="131" ht="28.5" customHeight="1" x14ac:dyDescent="0.2"/>
    <row r="132" ht="28.5" customHeight="1" x14ac:dyDescent="0.2"/>
    <row r="133" ht="28.5" customHeight="1" x14ac:dyDescent="0.2"/>
    <row r="134" ht="28.5" customHeight="1" x14ac:dyDescent="0.2"/>
    <row r="135" ht="28.5" customHeight="1" x14ac:dyDescent="0.2"/>
    <row r="136" ht="28.5" customHeight="1" x14ac:dyDescent="0.2"/>
    <row r="137" ht="28.5" customHeight="1" x14ac:dyDescent="0.2"/>
    <row r="138" ht="28.5" customHeight="1" x14ac:dyDescent="0.2"/>
    <row r="139" ht="28.5" customHeight="1" x14ac:dyDescent="0.2"/>
    <row r="140" ht="28.5" customHeight="1" x14ac:dyDescent="0.2"/>
    <row r="141" ht="28.5" customHeight="1" x14ac:dyDescent="0.2"/>
    <row r="142" ht="28.5" customHeight="1" x14ac:dyDescent="0.2"/>
    <row r="143" ht="28.5" customHeight="1" x14ac:dyDescent="0.2"/>
    <row r="144" ht="28.5" customHeight="1" x14ac:dyDescent="0.2"/>
    <row r="145" ht="28.5" customHeight="1" x14ac:dyDescent="0.2"/>
    <row r="146" ht="28.5" customHeight="1" x14ac:dyDescent="0.2"/>
    <row r="147" ht="28.5" customHeight="1" x14ac:dyDescent="0.2"/>
    <row r="148" ht="28.5" customHeight="1" x14ac:dyDescent="0.2"/>
    <row r="149" ht="28.5" customHeight="1" x14ac:dyDescent="0.2"/>
    <row r="150" ht="28.5" customHeight="1" x14ac:dyDescent="0.2"/>
    <row r="151" ht="28.5" customHeight="1" x14ac:dyDescent="0.2"/>
    <row r="152" ht="28.5" customHeight="1" x14ac:dyDescent="0.2"/>
    <row r="153" ht="28.5" customHeight="1" x14ac:dyDescent="0.2"/>
    <row r="154" ht="28.5" customHeight="1" x14ac:dyDescent="0.2"/>
    <row r="155" ht="28.5" customHeight="1" x14ac:dyDescent="0.2"/>
    <row r="156" ht="28.5" customHeight="1" x14ac:dyDescent="0.2"/>
    <row r="157" ht="28.5" customHeight="1" x14ac:dyDescent="0.2"/>
    <row r="158" ht="28.5" customHeight="1" x14ac:dyDescent="0.2"/>
    <row r="159" ht="28.5" customHeight="1" x14ac:dyDescent="0.2"/>
    <row r="160" ht="28.5" customHeight="1" x14ac:dyDescent="0.2"/>
    <row r="161" ht="28.5" customHeight="1" x14ac:dyDescent="0.2"/>
    <row r="162" ht="28.5" customHeight="1" x14ac:dyDescent="0.2"/>
    <row r="163" ht="28.5" customHeight="1" x14ac:dyDescent="0.2"/>
    <row r="164" ht="28.5" customHeight="1" x14ac:dyDescent="0.2"/>
    <row r="165" ht="28.5" customHeight="1" x14ac:dyDescent="0.2"/>
    <row r="166" ht="28.5" customHeight="1" x14ac:dyDescent="0.2"/>
    <row r="167" ht="28.5" customHeight="1" x14ac:dyDescent="0.2"/>
    <row r="168" ht="28.5" customHeight="1" x14ac:dyDescent="0.2"/>
    <row r="169" ht="28.5" customHeight="1" x14ac:dyDescent="0.2"/>
    <row r="170" ht="28.5" customHeight="1" x14ac:dyDescent="0.2"/>
    <row r="171" ht="28.5" customHeight="1" x14ac:dyDescent="0.2"/>
    <row r="172" ht="28.5" customHeight="1" x14ac:dyDescent="0.2"/>
    <row r="173" ht="28.5" customHeight="1" x14ac:dyDescent="0.2"/>
    <row r="174" ht="28.5" customHeight="1" x14ac:dyDescent="0.2"/>
    <row r="175" ht="28.5" customHeight="1" x14ac:dyDescent="0.2"/>
    <row r="176" ht="28.5" customHeight="1" x14ac:dyDescent="0.2"/>
    <row r="177" ht="28.5" customHeight="1" x14ac:dyDescent="0.2"/>
    <row r="178" ht="28.5" customHeight="1" x14ac:dyDescent="0.2"/>
    <row r="179" ht="28.5" customHeight="1" x14ac:dyDescent="0.2"/>
    <row r="180" ht="28.5" customHeight="1" x14ac:dyDescent="0.2"/>
    <row r="181" ht="28.5" customHeight="1" x14ac:dyDescent="0.2"/>
    <row r="182" ht="28.5" customHeight="1" x14ac:dyDescent="0.2"/>
    <row r="183" ht="28.5" customHeight="1" x14ac:dyDescent="0.2"/>
    <row r="184" ht="28.5" customHeight="1" x14ac:dyDescent="0.2"/>
    <row r="185" ht="28.5" customHeight="1" x14ac:dyDescent="0.2"/>
    <row r="186" ht="28.5" customHeight="1" x14ac:dyDescent="0.2"/>
    <row r="187" ht="28.5" customHeight="1" x14ac:dyDescent="0.2"/>
    <row r="188" ht="28.5" customHeight="1" x14ac:dyDescent="0.2"/>
    <row r="189" ht="28.5" customHeight="1" x14ac:dyDescent="0.2"/>
    <row r="190" ht="28.5" customHeight="1" x14ac:dyDescent="0.2"/>
    <row r="191" ht="28.5" customHeight="1" x14ac:dyDescent="0.2"/>
    <row r="192" ht="28.5" customHeight="1" x14ac:dyDescent="0.2"/>
    <row r="193" ht="28.5" customHeight="1" x14ac:dyDescent="0.2"/>
    <row r="194" ht="28.5" customHeight="1" x14ac:dyDescent="0.2"/>
    <row r="195" ht="28.5" customHeight="1" x14ac:dyDescent="0.2"/>
    <row r="196" ht="28.5" customHeight="1" x14ac:dyDescent="0.2"/>
    <row r="197" ht="28.5" customHeight="1" x14ac:dyDescent="0.2"/>
    <row r="198" ht="28.5" customHeight="1" x14ac:dyDescent="0.2"/>
    <row r="199" ht="28.5" customHeight="1" x14ac:dyDescent="0.2"/>
    <row r="200" ht="28.5" customHeight="1" x14ac:dyDescent="0.2"/>
    <row r="201" ht="28.5" customHeight="1" x14ac:dyDescent="0.2"/>
    <row r="202" ht="28.5" customHeight="1" x14ac:dyDescent="0.2"/>
    <row r="203" ht="28.5" customHeight="1" x14ac:dyDescent="0.2"/>
    <row r="204" ht="28.5" customHeight="1" x14ac:dyDescent="0.2"/>
    <row r="205" ht="28.5" customHeight="1" x14ac:dyDescent="0.2"/>
    <row r="206" ht="28.5" customHeight="1" x14ac:dyDescent="0.2"/>
    <row r="207" ht="28.5" customHeight="1" x14ac:dyDescent="0.2"/>
    <row r="208" ht="28.5" customHeight="1" x14ac:dyDescent="0.2"/>
    <row r="209" ht="28.5" customHeight="1" x14ac:dyDescent="0.2"/>
    <row r="210" ht="28.5" customHeight="1" x14ac:dyDescent="0.2"/>
    <row r="211" ht="28.5" customHeight="1" x14ac:dyDescent="0.2"/>
    <row r="212" ht="28.5" customHeight="1" x14ac:dyDescent="0.2"/>
    <row r="213" ht="28.5" customHeight="1" x14ac:dyDescent="0.2"/>
    <row r="214" ht="28.5" customHeight="1" x14ac:dyDescent="0.2"/>
    <row r="215" ht="28.5" customHeight="1" x14ac:dyDescent="0.2"/>
    <row r="216" ht="28.5" customHeight="1" x14ac:dyDescent="0.2"/>
    <row r="217" ht="28.5" customHeight="1" x14ac:dyDescent="0.2"/>
    <row r="218" ht="28.5" customHeight="1" x14ac:dyDescent="0.2"/>
    <row r="219" ht="28.5" customHeight="1" x14ac:dyDescent="0.2"/>
    <row r="220" ht="28.5" customHeight="1" x14ac:dyDescent="0.2"/>
    <row r="221" ht="28.5" customHeight="1" x14ac:dyDescent="0.2"/>
    <row r="222" ht="28.5" customHeight="1" x14ac:dyDescent="0.2"/>
    <row r="223" ht="28.5" customHeight="1" x14ac:dyDescent="0.2"/>
    <row r="224" ht="28.5" customHeight="1" x14ac:dyDescent="0.2"/>
    <row r="225" ht="28.5" customHeight="1" x14ac:dyDescent="0.2"/>
    <row r="226" ht="28.5" customHeight="1" x14ac:dyDescent="0.2"/>
    <row r="227" ht="28.5" customHeight="1" x14ac:dyDescent="0.2"/>
    <row r="228" ht="28.5" customHeight="1" x14ac:dyDescent="0.2"/>
    <row r="229" ht="28.5" customHeight="1" x14ac:dyDescent="0.2"/>
    <row r="230" ht="28.5" customHeight="1" x14ac:dyDescent="0.2"/>
    <row r="231" ht="28.5" customHeight="1" x14ac:dyDescent="0.2"/>
    <row r="232" ht="28.5" customHeight="1" x14ac:dyDescent="0.2"/>
    <row r="233" ht="28.5" customHeight="1" x14ac:dyDescent="0.2"/>
    <row r="234" ht="28.5" customHeight="1" x14ac:dyDescent="0.2"/>
    <row r="235" ht="28.5" customHeight="1" x14ac:dyDescent="0.2"/>
    <row r="236" ht="28.5" customHeight="1" x14ac:dyDescent="0.2"/>
    <row r="237" ht="28.5" customHeight="1" x14ac:dyDescent="0.2"/>
    <row r="238" ht="28.5" customHeight="1" x14ac:dyDescent="0.2"/>
    <row r="239" ht="28.5" customHeight="1" x14ac:dyDescent="0.2"/>
    <row r="240" ht="28.5" customHeight="1" x14ac:dyDescent="0.2"/>
    <row r="241" ht="28.5" customHeight="1" x14ac:dyDescent="0.2"/>
    <row r="242" ht="28.5" customHeight="1" x14ac:dyDescent="0.2"/>
    <row r="243" ht="28.5" customHeight="1" x14ac:dyDescent="0.2"/>
    <row r="244" ht="28.5" customHeight="1" x14ac:dyDescent="0.2"/>
    <row r="245" ht="28.5" customHeight="1" x14ac:dyDescent="0.2"/>
    <row r="246" ht="28.5" customHeight="1" x14ac:dyDescent="0.2"/>
    <row r="247" ht="28.5" customHeight="1" x14ac:dyDescent="0.2"/>
    <row r="248" ht="28.5" customHeight="1" x14ac:dyDescent="0.2"/>
    <row r="249" ht="28.5" customHeight="1" x14ac:dyDescent="0.2"/>
    <row r="250" ht="28.5" customHeight="1" x14ac:dyDescent="0.2"/>
    <row r="251" ht="28.5" customHeight="1" x14ac:dyDescent="0.2"/>
    <row r="252" ht="28.5" customHeight="1" x14ac:dyDescent="0.2"/>
    <row r="253" ht="28.5" customHeight="1" x14ac:dyDescent="0.2"/>
    <row r="254" ht="28.5" customHeight="1" x14ac:dyDescent="0.2"/>
    <row r="255" ht="28.5" customHeight="1" x14ac:dyDescent="0.2"/>
    <row r="256" ht="28.5" customHeight="1" x14ac:dyDescent="0.2"/>
    <row r="257" ht="28.5" customHeight="1" x14ac:dyDescent="0.2"/>
    <row r="258" ht="28.5" customHeight="1" x14ac:dyDescent="0.2"/>
    <row r="259" ht="28.5" customHeight="1" x14ac:dyDescent="0.2"/>
    <row r="260" ht="28.5" customHeight="1" x14ac:dyDescent="0.2"/>
    <row r="261" ht="28.5" customHeight="1" x14ac:dyDescent="0.2"/>
    <row r="262" ht="28.5" customHeight="1" x14ac:dyDescent="0.2"/>
    <row r="263" ht="28.5" customHeight="1" x14ac:dyDescent="0.2"/>
    <row r="264" ht="28.5" customHeight="1" x14ac:dyDescent="0.2"/>
    <row r="265" ht="28.5" customHeight="1" x14ac:dyDescent="0.2"/>
    <row r="266" ht="28.5" customHeight="1" x14ac:dyDescent="0.2"/>
    <row r="267" ht="28.5" customHeight="1" x14ac:dyDescent="0.2"/>
    <row r="268" ht="28.5" customHeight="1" x14ac:dyDescent="0.2"/>
    <row r="269" ht="28.5" customHeight="1" x14ac:dyDescent="0.2"/>
    <row r="270" ht="28.5" customHeight="1" x14ac:dyDescent="0.2"/>
    <row r="271" ht="28.5" customHeight="1" x14ac:dyDescent="0.2"/>
    <row r="272" ht="28.5" customHeight="1" x14ac:dyDescent="0.2"/>
    <row r="273" ht="28.5" customHeight="1" x14ac:dyDescent="0.2"/>
  </sheetData>
  <mergeCells count="8">
    <mergeCell ref="N1:N2"/>
    <mergeCell ref="O1:O2"/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UK Power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Courtnell, Gill</dc:creator>
  <cp:lastModifiedBy>Courtnell, Gill</cp:lastModifiedBy>
  <dcterms:created xsi:type="dcterms:W3CDTF">2016-02-05T10:57:55Z</dcterms:created>
  <dcterms:modified xsi:type="dcterms:W3CDTF">2016-03-10T11:37:45Z</dcterms:modified>
</cp:coreProperties>
</file>